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xito071\Desktop\SUSTENTACION PROYECTO\apendices\"/>
    </mc:Choice>
  </mc:AlternateContent>
  <bookViews>
    <workbookView xWindow="0" yWindow="0" windowWidth="20490" windowHeight="6555"/>
  </bookViews>
  <sheets>
    <sheet name="GUIA 1" sheetId="1" r:id="rId1"/>
    <sheet name="GUIA 2" sheetId="2" r:id="rId2"/>
    <sheet name="Hoja1" sheetId="3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5" i="2" l="1"/>
  <c r="E25" i="2"/>
  <c r="D25" i="2"/>
  <c r="C25" i="2"/>
  <c r="F24" i="2"/>
  <c r="E24" i="2"/>
  <c r="D24" i="2"/>
  <c r="F23" i="2"/>
  <c r="E23" i="2"/>
  <c r="D23" i="2"/>
  <c r="F22" i="2"/>
  <c r="E22" i="2"/>
  <c r="D22" i="2"/>
  <c r="C24" i="2"/>
  <c r="C23" i="2"/>
  <c r="C22" i="2"/>
  <c r="F20" i="2"/>
  <c r="E20" i="2"/>
  <c r="D20" i="2"/>
  <c r="C20" i="2"/>
  <c r="I29" i="1"/>
  <c r="H29" i="1"/>
  <c r="G29" i="1"/>
  <c r="F29" i="1"/>
  <c r="E29" i="1"/>
  <c r="D29" i="1"/>
  <c r="C29" i="1"/>
  <c r="I28" i="1"/>
  <c r="H28" i="1"/>
  <c r="G28" i="1"/>
  <c r="F28" i="1"/>
  <c r="E28" i="1"/>
  <c r="D28" i="1"/>
  <c r="I27" i="1"/>
  <c r="H27" i="1"/>
  <c r="G27" i="1"/>
  <c r="F27" i="1"/>
  <c r="E27" i="1"/>
  <c r="D27" i="1"/>
  <c r="I26" i="1"/>
  <c r="H26" i="1"/>
  <c r="G26" i="1"/>
  <c r="F26" i="1"/>
  <c r="E26" i="1"/>
  <c r="D26" i="1"/>
  <c r="I25" i="1"/>
  <c r="H25" i="1"/>
  <c r="G25" i="1"/>
  <c r="F25" i="1"/>
  <c r="E25" i="1"/>
  <c r="D25" i="1"/>
  <c r="C28" i="1"/>
  <c r="C27" i="1"/>
  <c r="C26" i="1"/>
  <c r="C25" i="1"/>
  <c r="I23" i="1"/>
  <c r="H23" i="1"/>
  <c r="G23" i="1"/>
  <c r="F23" i="1"/>
  <c r="E23" i="1"/>
  <c r="D23" i="1"/>
  <c r="C23" i="1"/>
</calcChain>
</file>

<file path=xl/sharedStrings.xml><?xml version="1.0" encoding="utf-8"?>
<sst xmlns="http://schemas.openxmlformats.org/spreadsheetml/2006/main" count="265" uniqueCount="56">
  <si>
    <t>NO HIZO</t>
  </si>
  <si>
    <t xml:space="preserve">NOMBRE </t>
  </si>
  <si>
    <t xml:space="preserve">GUIA </t>
  </si>
  <si>
    <t>OK</t>
  </si>
  <si>
    <t>GUIA II</t>
  </si>
  <si>
    <t>REGULAR</t>
  </si>
  <si>
    <t>NOMBRE</t>
  </si>
  <si>
    <t>ANGEL PERILLA</t>
  </si>
  <si>
    <t xml:space="preserve">GUIA I </t>
  </si>
  <si>
    <t>ANGIE ALVAREZ</t>
  </si>
  <si>
    <t>ANGIE PEREZ</t>
  </si>
  <si>
    <t>DEINER DELGADO</t>
  </si>
  <si>
    <t>JUAN DAVID BARBA</t>
  </si>
  <si>
    <t>INCOMPLETO FALTO PUNTO Q Y DOS EJEMPLOS PUNTO P</t>
  </si>
  <si>
    <t>DANIELA RIAÑO</t>
  </si>
  <si>
    <t>KAREN PAEZ</t>
  </si>
  <si>
    <t>NO LA HIZO</t>
  </si>
  <si>
    <t>KAROL MICHELL URIZA</t>
  </si>
  <si>
    <t xml:space="preserve">MARIA LOSADA </t>
  </si>
  <si>
    <t>NICOLAS CALDERON</t>
  </si>
  <si>
    <t xml:space="preserve">OK </t>
  </si>
  <si>
    <t xml:space="preserve">INCOMPLETO </t>
  </si>
  <si>
    <t>ACT CRUCIGRAMA</t>
  </si>
  <si>
    <t xml:space="preserve">ACTI 2 FELIPE Y MARIA </t>
  </si>
  <si>
    <t>ACT 3 COSTOS</t>
  </si>
  <si>
    <t>ACT 4 GANACIA CAMISA Y PANT</t>
  </si>
  <si>
    <t>ACT 5 ENTRELAZAR CONCEPTOS</t>
  </si>
  <si>
    <t xml:space="preserve">ACTI 6 CLASI CONCEP </t>
  </si>
  <si>
    <t>ACT 7 RESPONDER ¿?</t>
  </si>
  <si>
    <t xml:space="preserve">REGULAR </t>
  </si>
  <si>
    <t xml:space="preserve"> OK </t>
  </si>
  <si>
    <t xml:space="preserve">SOPA DE LETRAS </t>
  </si>
  <si>
    <t xml:space="preserve">CUESTIONARIO </t>
  </si>
  <si>
    <t>CLASIF LISTADO</t>
  </si>
  <si>
    <t xml:space="preserve">SALOME REVUELTAS </t>
  </si>
  <si>
    <t xml:space="preserve">SALOMEN REVUELTAS </t>
  </si>
  <si>
    <t xml:space="preserve">BALANCE </t>
  </si>
  <si>
    <t>SHIRLEY MORENO</t>
  </si>
  <si>
    <t xml:space="preserve">SILVIA GUTIERREZ </t>
  </si>
  <si>
    <t>SILVI GUTIERREZ</t>
  </si>
  <si>
    <t xml:space="preserve">TATIANA MATAJIRA </t>
  </si>
  <si>
    <t>YOHAN ROJAS</t>
  </si>
  <si>
    <t xml:space="preserve">YOHAN ROHAS </t>
  </si>
  <si>
    <t xml:space="preserve">YULIAN GOMEZ </t>
  </si>
  <si>
    <t>YULIAN GOMEZ</t>
  </si>
  <si>
    <t>ok</t>
  </si>
  <si>
    <t>Regular</t>
  </si>
  <si>
    <t xml:space="preserve">No la hizo </t>
  </si>
  <si>
    <t>Teoria</t>
  </si>
  <si>
    <t xml:space="preserve">Contextualización </t>
  </si>
  <si>
    <t>Presupuesto, costos, analisis toma de desiciones</t>
  </si>
  <si>
    <t>SOBRESALIENTE</t>
  </si>
  <si>
    <t>SIN RESPUESTA</t>
  </si>
  <si>
    <t>Superior</t>
  </si>
  <si>
    <t>Bajo</t>
  </si>
  <si>
    <t>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</si>
</sst>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2" borderId="0" xfId="0" applyFill="1"/>
    <xf numFmtId="9" fontId="0" fillId="0" borderId="0" xfId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Terminología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4428794992175271E-2"/>
          <c:y val="0.17389658971926383"/>
          <c:w val="0.96557120500782467"/>
          <c:h val="0.65271825385630378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'GUIA 1'!$B$32:$B$33</c:f>
              <c:strCache>
                <c:ptCount val="2"/>
                <c:pt idx="0">
                  <c:v>Superior</c:v>
                </c:pt>
                <c:pt idx="1">
                  <c:v>Bajo</c:v>
                </c:pt>
              </c:strCache>
            </c:strRef>
          </c:cat>
          <c:val>
            <c:numRef>
              <c:f>'GUIA 1'!$C$32:$C$33</c:f>
              <c:numCache>
                <c:formatCode>0%</c:formatCode>
                <c:ptCount val="2"/>
                <c:pt idx="0">
                  <c:v>0.875</c:v>
                </c:pt>
                <c:pt idx="1">
                  <c:v>0.125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05C-403C-8FE4-AF26356CD17D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Contextualización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9.1410559495665872E-2"/>
          <c:y val="0.14354730518409226"/>
          <c:w val="0.85185185185185186"/>
          <c:h val="0.69151066801664318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'GUIA 1'!$D$32:$D$33</c:f>
              <c:strCache>
                <c:ptCount val="2"/>
                <c:pt idx="0">
                  <c:v>Alto</c:v>
                </c:pt>
                <c:pt idx="1">
                  <c:v>Bajo</c:v>
                </c:pt>
              </c:strCache>
            </c:strRef>
          </c:cat>
          <c:val>
            <c:numRef>
              <c:f>'GUIA 1'!$E$32:$E$33</c:f>
              <c:numCache>
                <c:formatCode>0%</c:formatCode>
                <c:ptCount val="2"/>
                <c:pt idx="0">
                  <c:v>0.625</c:v>
                </c:pt>
                <c:pt idx="1">
                  <c:v>0.37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BB7-40FF-816A-B68CA4F853F3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Desarrollo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'GUIA 2'!$D$28:$D$29</c:f>
              <c:strCache>
                <c:ptCount val="2"/>
                <c:pt idx="0">
                  <c:v>Superior</c:v>
                </c:pt>
                <c:pt idx="1">
                  <c:v>Bajo</c:v>
                </c:pt>
              </c:strCache>
            </c:strRef>
          </c:cat>
          <c:val>
            <c:numRef>
              <c:f>'GUIA 2'!$E$28:$E$29</c:f>
              <c:numCache>
                <c:formatCode>0%</c:formatCode>
                <c:ptCount val="2"/>
                <c:pt idx="0">
                  <c:v>0.8571428571428571</c:v>
                </c:pt>
                <c:pt idx="1">
                  <c:v>7.1428571428571425E-2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629-45CC-8A86-40E416A2629A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1171575</xdr:colOff>
      <xdr:row>35</xdr:row>
      <xdr:rowOff>47625</xdr:rowOff>
    </xdr:from>
    <xdr:to>
      <xdr:col>3</xdr:col>
      <xdr:colOff>952500</xdr:colOff>
      <xdr:row>48</xdr:row>
      <xdr:rowOff>52387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7164A63C-8B2E-42D9-A41A-E63F254AA7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371475</xdr:colOff>
      <xdr:row>30</xdr:row>
      <xdr:rowOff>133349</xdr:rowOff>
    </xdr:from>
    <xdr:to>
      <xdr:col>9</xdr:col>
      <xdr:colOff>85724</xdr:colOff>
      <xdr:row>43</xdr:row>
      <xdr:rowOff>133350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id="{193A9EB2-94AC-410B-8651-CA64246C76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18</xdr:row>
      <xdr:rowOff>71437</xdr:rowOff>
    </xdr:from>
    <xdr:to>
      <xdr:col>11</xdr:col>
      <xdr:colOff>409575</xdr:colOff>
      <xdr:row>32</xdr:row>
      <xdr:rowOff>147637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D1D137ED-B7F3-4911-977B-05653D359D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E30" zoomScaleNormal="100" workbookViewId="0">
      <selection activeCell="E42" sqref="E42"/>
    </sheetView>
  </sheetViews>
  <sheetFormatPr baseColWidth="10" defaultRowHeight="15" x14ac:dyDescent="0.25"/>
  <cols>
    <col min="1" max="1" width="34.28515625" customWidth="1"/>
    <col min="3" max="3" width="18.42578125" customWidth="1"/>
    <col min="4" max="4" width="22.42578125" customWidth="1"/>
    <col min="5" max="5" width="19" customWidth="1"/>
    <col min="6" max="6" width="18.42578125" customWidth="1"/>
    <col min="7" max="8" width="19.42578125" customWidth="1"/>
    <col min="9" max="9" width="10.140625" customWidth="1"/>
  </cols>
  <sheetData>
    <row r="1" spans="1:9" s="2" customFormat="1" x14ac:dyDescent="0.25">
      <c r="A1" s="2" t="s">
        <v>6</v>
      </c>
      <c r="B1" s="2" t="s">
        <v>2</v>
      </c>
      <c r="C1" s="2" t="s">
        <v>22</v>
      </c>
      <c r="D1" s="2" t="s">
        <v>23</v>
      </c>
      <c r="E1" s="2" t="s">
        <v>24</v>
      </c>
      <c r="F1" s="2" t="s">
        <v>25</v>
      </c>
      <c r="G1" s="2" t="s">
        <v>26</v>
      </c>
      <c r="H1" s="2" t="s">
        <v>27</v>
      </c>
      <c r="I1" s="2" t="s">
        <v>28</v>
      </c>
    </row>
    <row r="2" spans="1:9" ht="15" hidden="1" customHeight="1" x14ac:dyDescent="0.25">
      <c r="A2" t="s">
        <v>7</v>
      </c>
      <c r="B2" s="1" t="s">
        <v>8</v>
      </c>
      <c r="C2" t="s">
        <v>3</v>
      </c>
      <c r="D2" t="s">
        <v>5</v>
      </c>
      <c r="E2" t="s">
        <v>3</v>
      </c>
      <c r="F2" t="s">
        <v>3</v>
      </c>
      <c r="G2" t="s">
        <v>3</v>
      </c>
      <c r="H2" t="s">
        <v>3</v>
      </c>
      <c r="I2" t="s">
        <v>3</v>
      </c>
    </row>
    <row r="3" spans="1:9" hidden="1" x14ac:dyDescent="0.25">
      <c r="A3" t="s">
        <v>9</v>
      </c>
      <c r="B3" t="s">
        <v>8</v>
      </c>
      <c r="C3" t="s">
        <v>5</v>
      </c>
      <c r="D3" t="s">
        <v>5</v>
      </c>
      <c r="E3" t="s">
        <v>5</v>
      </c>
      <c r="F3" t="s">
        <v>3</v>
      </c>
      <c r="G3" t="s">
        <v>3</v>
      </c>
      <c r="H3" t="s">
        <v>3</v>
      </c>
      <c r="I3" t="s">
        <v>5</v>
      </c>
    </row>
    <row r="4" spans="1:9" hidden="1" x14ac:dyDescent="0.25">
      <c r="A4" t="s">
        <v>10</v>
      </c>
      <c r="B4" t="s">
        <v>8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</row>
    <row r="5" spans="1:9" hidden="1" x14ac:dyDescent="0.25">
      <c r="A5" t="s">
        <v>11</v>
      </c>
      <c r="B5" t="s">
        <v>8</v>
      </c>
      <c r="C5" t="s">
        <v>3</v>
      </c>
      <c r="D5" t="s">
        <v>5</v>
      </c>
      <c r="E5" t="s">
        <v>5</v>
      </c>
      <c r="F5" t="s">
        <v>0</v>
      </c>
      <c r="G5" t="s">
        <v>0</v>
      </c>
      <c r="H5" t="s">
        <v>0</v>
      </c>
      <c r="I5" t="s">
        <v>5</v>
      </c>
    </row>
    <row r="6" spans="1:9" hidden="1" x14ac:dyDescent="0.25">
      <c r="A6" t="s">
        <v>12</v>
      </c>
      <c r="B6" t="s">
        <v>8</v>
      </c>
      <c r="C6" t="s">
        <v>5</v>
      </c>
      <c r="D6" t="s">
        <v>5</v>
      </c>
      <c r="E6" t="s">
        <v>5</v>
      </c>
      <c r="F6" t="s">
        <v>3</v>
      </c>
      <c r="G6" t="s">
        <v>3</v>
      </c>
      <c r="H6" t="s">
        <v>5</v>
      </c>
      <c r="I6" t="s">
        <v>13</v>
      </c>
    </row>
    <row r="7" spans="1:9" hidden="1" x14ac:dyDescent="0.25">
      <c r="A7" t="s">
        <v>14</v>
      </c>
      <c r="B7" t="s">
        <v>8</v>
      </c>
      <c r="C7" t="s">
        <v>3</v>
      </c>
      <c r="D7" t="s">
        <v>5</v>
      </c>
      <c r="E7" t="s">
        <v>3</v>
      </c>
      <c r="F7" t="s">
        <v>3</v>
      </c>
      <c r="G7" t="s">
        <v>3</v>
      </c>
      <c r="H7" t="s">
        <v>5</v>
      </c>
      <c r="I7" t="s">
        <v>3</v>
      </c>
    </row>
    <row r="8" spans="1:9" hidden="1" x14ac:dyDescent="0.25">
      <c r="A8" t="s">
        <v>15</v>
      </c>
      <c r="B8" t="s">
        <v>8</v>
      </c>
      <c r="C8" t="s">
        <v>3</v>
      </c>
      <c r="D8" t="s">
        <v>0</v>
      </c>
      <c r="E8" t="s">
        <v>0</v>
      </c>
      <c r="F8" t="s">
        <v>5</v>
      </c>
      <c r="G8" t="s">
        <v>0</v>
      </c>
      <c r="H8" t="s">
        <v>0</v>
      </c>
      <c r="I8" t="s">
        <v>3</v>
      </c>
    </row>
    <row r="9" spans="1:9" hidden="1" x14ac:dyDescent="0.25">
      <c r="A9" t="s">
        <v>17</v>
      </c>
      <c r="B9" t="s">
        <v>8</v>
      </c>
      <c r="C9" t="s">
        <v>3</v>
      </c>
      <c r="D9" t="s">
        <v>3</v>
      </c>
      <c r="E9" t="s">
        <v>3</v>
      </c>
      <c r="F9" t="s">
        <v>3</v>
      </c>
      <c r="G9" t="s">
        <v>3</v>
      </c>
      <c r="H9" t="s">
        <v>3</v>
      </c>
      <c r="I9" t="s">
        <v>3</v>
      </c>
    </row>
    <row r="10" spans="1:9" hidden="1" x14ac:dyDescent="0.25">
      <c r="A10" t="s">
        <v>18</v>
      </c>
      <c r="B10" t="s">
        <v>8</v>
      </c>
      <c r="C10" t="s">
        <v>3</v>
      </c>
      <c r="D10" t="s">
        <v>3</v>
      </c>
      <c r="E10" t="s">
        <v>3</v>
      </c>
      <c r="F10" t="s">
        <v>3</v>
      </c>
      <c r="H10" t="s">
        <v>5</v>
      </c>
      <c r="I10" t="s">
        <v>3</v>
      </c>
    </row>
    <row r="11" spans="1:9" hidden="1" x14ac:dyDescent="0.25">
      <c r="A11" t="s">
        <v>19</v>
      </c>
      <c r="B11" t="s">
        <v>8</v>
      </c>
      <c r="C11" t="s">
        <v>3</v>
      </c>
      <c r="D11" t="s">
        <v>20</v>
      </c>
      <c r="E11" t="s">
        <v>21</v>
      </c>
      <c r="F11" t="s">
        <v>3</v>
      </c>
      <c r="G11" t="s">
        <v>3</v>
      </c>
      <c r="H11" t="s">
        <v>29</v>
      </c>
      <c r="I11" t="s">
        <v>30</v>
      </c>
    </row>
    <row r="12" spans="1:9" hidden="1" x14ac:dyDescent="0.25">
      <c r="A12" s="3" t="s">
        <v>34</v>
      </c>
      <c r="B12" t="s">
        <v>8</v>
      </c>
      <c r="C12" t="s">
        <v>3</v>
      </c>
      <c r="D12" t="s">
        <v>3</v>
      </c>
      <c r="E12" t="s">
        <v>3</v>
      </c>
      <c r="F12" t="s">
        <v>3</v>
      </c>
      <c r="G12" t="s">
        <v>20</v>
      </c>
      <c r="H12" t="s">
        <v>29</v>
      </c>
      <c r="I12" t="s">
        <v>3</v>
      </c>
    </row>
    <row r="13" spans="1:9" hidden="1" x14ac:dyDescent="0.25">
      <c r="A13" t="s">
        <v>37</v>
      </c>
      <c r="B13" t="s">
        <v>8</v>
      </c>
      <c r="C13" t="s">
        <v>3</v>
      </c>
      <c r="D13" t="s">
        <v>3</v>
      </c>
      <c r="E13" t="s">
        <v>3</v>
      </c>
      <c r="F13" t="s">
        <v>3</v>
      </c>
      <c r="G13" t="s">
        <v>3</v>
      </c>
      <c r="H13" t="s">
        <v>3</v>
      </c>
      <c r="I13" t="s">
        <v>3</v>
      </c>
    </row>
    <row r="14" spans="1:9" hidden="1" x14ac:dyDescent="0.25">
      <c r="A14" t="s">
        <v>38</v>
      </c>
      <c r="B14" t="s">
        <v>8</v>
      </c>
      <c r="C14" t="s">
        <v>3</v>
      </c>
      <c r="D14" t="s">
        <v>3</v>
      </c>
      <c r="E14" t="s">
        <v>3</v>
      </c>
      <c r="F14" t="s">
        <v>3</v>
      </c>
      <c r="G14" t="s">
        <v>3</v>
      </c>
      <c r="H14" t="s">
        <v>3</v>
      </c>
      <c r="I14" t="s">
        <v>3</v>
      </c>
    </row>
    <row r="15" spans="1:9" hidden="1" x14ac:dyDescent="0.25">
      <c r="A15" t="s">
        <v>40</v>
      </c>
      <c r="B15" t="s">
        <v>8</v>
      </c>
      <c r="C15" t="s">
        <v>3</v>
      </c>
      <c r="D15" t="s">
        <v>3</v>
      </c>
      <c r="E15" t="s">
        <v>5</v>
      </c>
      <c r="F15" t="s">
        <v>3</v>
      </c>
      <c r="G15" t="s">
        <v>3</v>
      </c>
      <c r="H15" t="s">
        <v>3</v>
      </c>
      <c r="I15" t="s">
        <v>3</v>
      </c>
    </row>
    <row r="16" spans="1:9" hidden="1" x14ac:dyDescent="0.25">
      <c r="A16" t="s">
        <v>42</v>
      </c>
      <c r="B16" t="s">
        <v>8</v>
      </c>
      <c r="C16" t="s">
        <v>3</v>
      </c>
      <c r="D16" t="s">
        <v>3</v>
      </c>
      <c r="E16" t="s">
        <v>3</v>
      </c>
      <c r="F16" t="s">
        <v>3</v>
      </c>
      <c r="G16" t="s">
        <v>3</v>
      </c>
      <c r="H16" t="s">
        <v>3</v>
      </c>
      <c r="I16" t="s">
        <v>3</v>
      </c>
    </row>
    <row r="17" spans="1:9" hidden="1" x14ac:dyDescent="0.25">
      <c r="A17" t="s">
        <v>43</v>
      </c>
      <c r="B17" t="s">
        <v>8</v>
      </c>
      <c r="C17" t="s">
        <v>3</v>
      </c>
      <c r="D17" t="s">
        <v>3</v>
      </c>
      <c r="E17" t="s">
        <v>3</v>
      </c>
      <c r="F17" t="s">
        <v>3</v>
      </c>
      <c r="G17" t="s">
        <v>3</v>
      </c>
      <c r="H17" t="s">
        <v>3</v>
      </c>
      <c r="I17" t="s">
        <v>3</v>
      </c>
    </row>
    <row r="18" spans="1:9" ht="7.5" customHeight="1" x14ac:dyDescent="0.25"/>
    <row r="19" spans="1:9" x14ac:dyDescent="0.25">
      <c r="B19" t="s">
        <v>3</v>
      </c>
      <c r="C19">
        <v>14</v>
      </c>
      <c r="D19">
        <v>10</v>
      </c>
      <c r="E19">
        <v>10</v>
      </c>
      <c r="F19">
        <v>14</v>
      </c>
      <c r="G19">
        <v>14</v>
      </c>
      <c r="H19">
        <v>9</v>
      </c>
      <c r="I19">
        <v>13</v>
      </c>
    </row>
    <row r="20" spans="1:9" x14ac:dyDescent="0.25">
      <c r="B20" t="s">
        <v>5</v>
      </c>
      <c r="C20">
        <v>2</v>
      </c>
      <c r="D20">
        <v>5</v>
      </c>
      <c r="E20">
        <v>4</v>
      </c>
      <c r="F20">
        <v>1</v>
      </c>
      <c r="H20">
        <v>5</v>
      </c>
      <c r="I20">
        <v>2</v>
      </c>
    </row>
    <row r="21" spans="1:9" x14ac:dyDescent="0.25">
      <c r="B21" t="s">
        <v>0</v>
      </c>
      <c r="D21">
        <v>1</v>
      </c>
      <c r="E21">
        <v>1</v>
      </c>
      <c r="F21">
        <v>1</v>
      </c>
      <c r="G21">
        <v>2</v>
      </c>
      <c r="H21">
        <v>2</v>
      </c>
    </row>
    <row r="22" spans="1:9" x14ac:dyDescent="0.25">
      <c r="B22" t="s">
        <v>21</v>
      </c>
      <c r="E22">
        <v>1</v>
      </c>
      <c r="I22">
        <v>1</v>
      </c>
    </row>
    <row r="23" spans="1:9" x14ac:dyDescent="0.25">
      <c r="C23">
        <f>SUM(C19:C22)</f>
        <v>16</v>
      </c>
      <c r="D23">
        <f t="shared" ref="D23:I23" si="0">SUM(D19:D22)</f>
        <v>16</v>
      </c>
      <c r="E23">
        <f t="shared" si="0"/>
        <v>16</v>
      </c>
      <c r="F23">
        <f t="shared" si="0"/>
        <v>16</v>
      </c>
      <c r="G23">
        <f t="shared" si="0"/>
        <v>16</v>
      </c>
      <c r="H23">
        <f t="shared" si="0"/>
        <v>16</v>
      </c>
      <c r="I23">
        <f t="shared" si="0"/>
        <v>16</v>
      </c>
    </row>
    <row r="25" spans="1:9" x14ac:dyDescent="0.25">
      <c r="B25" t="s">
        <v>51</v>
      </c>
      <c r="C25" s="4">
        <f>+C19/$C$23</f>
        <v>0.875</v>
      </c>
      <c r="D25" s="4">
        <f t="shared" ref="D25:I25" si="1">+D19/$C$23</f>
        <v>0.625</v>
      </c>
      <c r="E25" s="4">
        <f t="shared" si="1"/>
        <v>0.625</v>
      </c>
      <c r="F25" s="4">
        <f t="shared" si="1"/>
        <v>0.875</v>
      </c>
      <c r="G25" s="4">
        <f t="shared" si="1"/>
        <v>0.875</v>
      </c>
      <c r="H25" s="4">
        <f t="shared" si="1"/>
        <v>0.5625</v>
      </c>
      <c r="I25" s="4">
        <f t="shared" si="1"/>
        <v>0.8125</v>
      </c>
    </row>
    <row r="26" spans="1:9" x14ac:dyDescent="0.25">
      <c r="B26" t="s">
        <v>5</v>
      </c>
      <c r="C26" s="4">
        <f t="shared" ref="C26:I28" si="2">+C20/$C$23</f>
        <v>0.125</v>
      </c>
      <c r="D26" s="4">
        <f t="shared" si="2"/>
        <v>0.3125</v>
      </c>
      <c r="E26" s="4">
        <f t="shared" si="2"/>
        <v>0.25</v>
      </c>
      <c r="F26" s="4">
        <f t="shared" si="2"/>
        <v>6.25E-2</v>
      </c>
      <c r="G26" s="4">
        <f t="shared" si="2"/>
        <v>0</v>
      </c>
      <c r="H26" s="4">
        <f t="shared" si="2"/>
        <v>0.3125</v>
      </c>
      <c r="I26" s="4">
        <f t="shared" si="2"/>
        <v>0.125</v>
      </c>
    </row>
    <row r="27" spans="1:9" x14ac:dyDescent="0.25">
      <c r="B27" t="s">
        <v>52</v>
      </c>
      <c r="C27" s="4">
        <f t="shared" si="2"/>
        <v>0</v>
      </c>
      <c r="D27" s="4">
        <f t="shared" si="2"/>
        <v>6.25E-2</v>
      </c>
      <c r="E27" s="4">
        <f t="shared" si="2"/>
        <v>6.25E-2</v>
      </c>
      <c r="F27" s="4">
        <f t="shared" si="2"/>
        <v>6.25E-2</v>
      </c>
      <c r="G27" s="4">
        <f t="shared" si="2"/>
        <v>0.125</v>
      </c>
      <c r="H27" s="4">
        <f t="shared" si="2"/>
        <v>0.125</v>
      </c>
      <c r="I27" s="4">
        <f t="shared" si="2"/>
        <v>0</v>
      </c>
    </row>
    <row r="28" spans="1:9" x14ac:dyDescent="0.25">
      <c r="B28" t="s">
        <v>21</v>
      </c>
      <c r="C28" s="4">
        <f t="shared" si="2"/>
        <v>0</v>
      </c>
      <c r="D28" s="4">
        <f t="shared" si="2"/>
        <v>0</v>
      </c>
      <c r="E28" s="4">
        <f t="shared" si="2"/>
        <v>6.25E-2</v>
      </c>
      <c r="F28" s="4">
        <f t="shared" si="2"/>
        <v>0</v>
      </c>
      <c r="G28" s="4">
        <f t="shared" si="2"/>
        <v>0</v>
      </c>
      <c r="H28" s="4">
        <f t="shared" si="2"/>
        <v>0</v>
      </c>
      <c r="I28" s="4">
        <f t="shared" si="2"/>
        <v>6.25E-2</v>
      </c>
    </row>
    <row r="29" spans="1:9" x14ac:dyDescent="0.25">
      <c r="C29">
        <f>SUM(C25:C28)</f>
        <v>1</v>
      </c>
      <c r="D29">
        <f t="shared" ref="D29:I29" si="3">SUM(D25:D28)</f>
        <v>1</v>
      </c>
      <c r="E29">
        <f t="shared" si="3"/>
        <v>1</v>
      </c>
      <c r="F29">
        <f t="shared" si="3"/>
        <v>1</v>
      </c>
      <c r="G29">
        <f t="shared" si="3"/>
        <v>1</v>
      </c>
      <c r="H29">
        <f t="shared" si="3"/>
        <v>1</v>
      </c>
      <c r="I29">
        <f t="shared" si="3"/>
        <v>1</v>
      </c>
    </row>
    <row r="31" spans="1:9" x14ac:dyDescent="0.25">
      <c r="C31" t="s">
        <v>48</v>
      </c>
      <c r="E31" t="s">
        <v>49</v>
      </c>
    </row>
    <row r="32" spans="1:9" x14ac:dyDescent="0.25">
      <c r="B32" t="s">
        <v>53</v>
      </c>
      <c r="C32" s="4">
        <v>0.875</v>
      </c>
      <c r="D32" t="s">
        <v>55</v>
      </c>
      <c r="E32" s="4">
        <v>0.625</v>
      </c>
    </row>
    <row r="33" spans="2:5" x14ac:dyDescent="0.25">
      <c r="B33" t="s">
        <v>54</v>
      </c>
      <c r="C33" s="4">
        <v>0.125</v>
      </c>
      <c r="D33" t="s">
        <v>54</v>
      </c>
      <c r="E33" s="4">
        <v>0.37</v>
      </c>
    </row>
    <row r="34" spans="2:5" x14ac:dyDescent="0.25">
      <c r="C34" s="4">
        <v>0</v>
      </c>
      <c r="E34" s="4"/>
    </row>
    <row r="35" spans="2:5" x14ac:dyDescent="0.25">
      <c r="C35" s="4">
        <v>0</v>
      </c>
    </row>
    <row r="36" spans="2:5" x14ac:dyDescent="0.25">
      <c r="C36" s="4">
        <v>1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opLeftCell="E16" workbookViewId="0">
      <selection activeCell="E31" sqref="E31"/>
    </sheetView>
  </sheetViews>
  <sheetFormatPr baseColWidth="10" defaultRowHeight="15" x14ac:dyDescent="0.25"/>
  <cols>
    <col min="1" max="1" width="22.85546875" customWidth="1"/>
    <col min="3" max="3" width="9.140625" customWidth="1"/>
    <col min="4" max="4" width="17.42578125" customWidth="1"/>
    <col min="5" max="5" width="18.28515625" customWidth="1"/>
    <col min="6" max="6" width="18.140625" customWidth="1"/>
    <col min="7" max="7" width="18.5703125" customWidth="1"/>
  </cols>
  <sheetData>
    <row r="1" spans="1:6" s="2" customFormat="1" x14ac:dyDescent="0.25">
      <c r="A1" s="2" t="s">
        <v>1</v>
      </c>
      <c r="B1" s="2" t="s">
        <v>2</v>
      </c>
      <c r="C1" s="2" t="s">
        <v>31</v>
      </c>
      <c r="D1" s="2" t="s">
        <v>33</v>
      </c>
      <c r="E1" s="2" t="s">
        <v>36</v>
      </c>
      <c r="F1" s="2" t="s">
        <v>32</v>
      </c>
    </row>
    <row r="2" spans="1:6" hidden="1" x14ac:dyDescent="0.25">
      <c r="A2" t="s">
        <v>10</v>
      </c>
      <c r="B2" t="s">
        <v>4</v>
      </c>
      <c r="C2" t="s">
        <v>5</v>
      </c>
      <c r="D2" t="s">
        <v>3</v>
      </c>
      <c r="E2" t="s">
        <v>3</v>
      </c>
      <c r="F2" t="s">
        <v>3</v>
      </c>
    </row>
    <row r="3" spans="1:6" hidden="1" x14ac:dyDescent="0.25">
      <c r="A3" t="s">
        <v>11</v>
      </c>
      <c r="B3" t="s">
        <v>4</v>
      </c>
      <c r="C3" t="s">
        <v>5</v>
      </c>
      <c r="D3" t="s">
        <v>3</v>
      </c>
      <c r="E3" t="s">
        <v>3</v>
      </c>
      <c r="F3" t="s">
        <v>3</v>
      </c>
    </row>
    <row r="4" spans="1:6" hidden="1" x14ac:dyDescent="0.25">
      <c r="A4" t="s">
        <v>12</v>
      </c>
      <c r="B4" t="s">
        <v>4</v>
      </c>
      <c r="C4" t="s">
        <v>3</v>
      </c>
      <c r="D4" t="s">
        <v>5</v>
      </c>
      <c r="E4" t="s">
        <v>3</v>
      </c>
      <c r="F4" t="s">
        <v>3</v>
      </c>
    </row>
    <row r="5" spans="1:6" hidden="1" x14ac:dyDescent="0.25">
      <c r="A5" t="s">
        <v>14</v>
      </c>
      <c r="B5" t="s">
        <v>4</v>
      </c>
      <c r="C5" t="s">
        <v>3</v>
      </c>
      <c r="D5" t="s">
        <v>3</v>
      </c>
      <c r="E5" t="s">
        <v>5</v>
      </c>
      <c r="F5" t="s">
        <v>3</v>
      </c>
    </row>
    <row r="6" spans="1:6" hidden="1" x14ac:dyDescent="0.25">
      <c r="A6" t="s">
        <v>15</v>
      </c>
      <c r="B6" t="s">
        <v>4</v>
      </c>
      <c r="C6" t="s">
        <v>3</v>
      </c>
      <c r="D6" t="s">
        <v>5</v>
      </c>
      <c r="E6" t="s">
        <v>16</v>
      </c>
      <c r="F6" t="s">
        <v>5</v>
      </c>
    </row>
    <row r="7" spans="1:6" hidden="1" x14ac:dyDescent="0.25">
      <c r="A7" t="s">
        <v>17</v>
      </c>
      <c r="B7" t="s">
        <v>4</v>
      </c>
      <c r="C7" t="s">
        <v>3</v>
      </c>
      <c r="D7" t="s">
        <v>3</v>
      </c>
      <c r="E7" t="s">
        <v>3</v>
      </c>
      <c r="F7" t="s">
        <v>3</v>
      </c>
    </row>
    <row r="8" spans="1:6" hidden="1" x14ac:dyDescent="0.25">
      <c r="A8" t="s">
        <v>18</v>
      </c>
      <c r="B8" t="s">
        <v>4</v>
      </c>
      <c r="C8" t="s">
        <v>3</v>
      </c>
      <c r="D8" t="s">
        <v>5</v>
      </c>
      <c r="E8" t="s">
        <v>3</v>
      </c>
      <c r="F8" t="s">
        <v>3</v>
      </c>
    </row>
    <row r="9" spans="1:6" hidden="1" x14ac:dyDescent="0.25">
      <c r="A9" t="s">
        <v>19</v>
      </c>
      <c r="B9" t="s">
        <v>4</v>
      </c>
      <c r="C9" t="s">
        <v>3</v>
      </c>
      <c r="D9" t="s">
        <v>20</v>
      </c>
      <c r="E9" t="s">
        <v>3</v>
      </c>
      <c r="F9" t="s">
        <v>3</v>
      </c>
    </row>
    <row r="10" spans="1:6" hidden="1" x14ac:dyDescent="0.25">
      <c r="A10" t="s">
        <v>35</v>
      </c>
      <c r="B10" t="s">
        <v>4</v>
      </c>
      <c r="C10" t="s">
        <v>20</v>
      </c>
      <c r="D10" t="s">
        <v>3</v>
      </c>
      <c r="E10" t="s">
        <v>3</v>
      </c>
      <c r="F10" t="s">
        <v>3</v>
      </c>
    </row>
    <row r="11" spans="1:6" hidden="1" x14ac:dyDescent="0.25">
      <c r="A11" t="s">
        <v>37</v>
      </c>
      <c r="B11" t="s">
        <v>4</v>
      </c>
      <c r="C11" t="s">
        <v>3</v>
      </c>
      <c r="D11" t="s">
        <v>3</v>
      </c>
      <c r="E11" t="s">
        <v>3</v>
      </c>
      <c r="F11" t="s">
        <v>3</v>
      </c>
    </row>
    <row r="12" spans="1:6" hidden="1" x14ac:dyDescent="0.25">
      <c r="A12" t="s">
        <v>39</v>
      </c>
      <c r="B12" t="s">
        <v>4</v>
      </c>
      <c r="C12" t="s">
        <v>3</v>
      </c>
      <c r="D12" t="s">
        <v>3</v>
      </c>
      <c r="E12" t="s">
        <v>3</v>
      </c>
      <c r="F12" t="s">
        <v>3</v>
      </c>
    </row>
    <row r="13" spans="1:6" hidden="1" x14ac:dyDescent="0.25">
      <c r="A13" t="s">
        <v>40</v>
      </c>
      <c r="B13" t="s">
        <v>4</v>
      </c>
      <c r="C13" t="s">
        <v>3</v>
      </c>
      <c r="D13" t="s">
        <v>3</v>
      </c>
      <c r="E13" t="s">
        <v>3</v>
      </c>
      <c r="F13" t="s">
        <v>3</v>
      </c>
    </row>
    <row r="14" spans="1:6" hidden="1" x14ac:dyDescent="0.25">
      <c r="A14" t="s">
        <v>41</v>
      </c>
      <c r="B14" t="s">
        <v>4</v>
      </c>
      <c r="C14" t="s">
        <v>3</v>
      </c>
      <c r="D14" t="s">
        <v>3</v>
      </c>
      <c r="E14" t="s">
        <v>3</v>
      </c>
      <c r="F14" t="s">
        <v>3</v>
      </c>
    </row>
    <row r="15" spans="1:6" hidden="1" x14ac:dyDescent="0.25">
      <c r="A15" t="s">
        <v>44</v>
      </c>
      <c r="B15" t="s">
        <v>4</v>
      </c>
      <c r="C15" t="s">
        <v>3</v>
      </c>
      <c r="D15" t="s">
        <v>3</v>
      </c>
      <c r="E15" t="s">
        <v>3</v>
      </c>
      <c r="F15" t="s">
        <v>3</v>
      </c>
    </row>
    <row r="17" spans="2:6" x14ac:dyDescent="0.25">
      <c r="B17" t="s">
        <v>45</v>
      </c>
      <c r="C17">
        <v>12</v>
      </c>
      <c r="D17">
        <v>11</v>
      </c>
      <c r="E17">
        <v>12</v>
      </c>
      <c r="F17">
        <v>13</v>
      </c>
    </row>
    <row r="18" spans="2:6" x14ac:dyDescent="0.25">
      <c r="B18" t="s">
        <v>46</v>
      </c>
      <c r="C18">
        <v>2</v>
      </c>
      <c r="D18">
        <v>3</v>
      </c>
      <c r="E18">
        <v>1</v>
      </c>
      <c r="F18">
        <v>1</v>
      </c>
    </row>
    <row r="19" spans="2:6" x14ac:dyDescent="0.25">
      <c r="B19" t="s">
        <v>47</v>
      </c>
      <c r="E19">
        <v>1</v>
      </c>
    </row>
    <row r="20" spans="2:6" x14ac:dyDescent="0.25">
      <c r="C20">
        <f>SUM(C17:C19)</f>
        <v>14</v>
      </c>
      <c r="D20">
        <f t="shared" ref="D20:F20" si="0">SUM(D17:D19)</f>
        <v>14</v>
      </c>
      <c r="E20">
        <f t="shared" si="0"/>
        <v>14</v>
      </c>
      <c r="F20">
        <f t="shared" si="0"/>
        <v>14</v>
      </c>
    </row>
    <row r="22" spans="2:6" x14ac:dyDescent="0.25">
      <c r="B22" t="s">
        <v>51</v>
      </c>
      <c r="C22" s="4">
        <f>+C17/$C$20</f>
        <v>0.8571428571428571</v>
      </c>
      <c r="D22" s="4">
        <f t="shared" ref="D22:F22" si="1">+D17/$C$20</f>
        <v>0.7857142857142857</v>
      </c>
      <c r="E22" s="4">
        <f t="shared" si="1"/>
        <v>0.8571428571428571</v>
      </c>
      <c r="F22" s="4">
        <f t="shared" si="1"/>
        <v>0.9285714285714286</v>
      </c>
    </row>
    <row r="23" spans="2:6" x14ac:dyDescent="0.25">
      <c r="B23" t="s">
        <v>5</v>
      </c>
      <c r="C23" s="4">
        <f t="shared" ref="C23:F24" si="2">+C18/$C$20</f>
        <v>0.14285714285714285</v>
      </c>
      <c r="D23" s="4">
        <f t="shared" si="2"/>
        <v>0.21428571428571427</v>
      </c>
      <c r="E23" s="4">
        <f t="shared" si="2"/>
        <v>7.1428571428571425E-2</v>
      </c>
      <c r="F23" s="4">
        <f t="shared" si="2"/>
        <v>7.1428571428571425E-2</v>
      </c>
    </row>
    <row r="24" spans="2:6" x14ac:dyDescent="0.25">
      <c r="B24" t="s">
        <v>52</v>
      </c>
      <c r="C24" s="4">
        <f t="shared" si="2"/>
        <v>0</v>
      </c>
      <c r="D24" s="4">
        <f t="shared" si="2"/>
        <v>0</v>
      </c>
      <c r="E24" s="4">
        <f t="shared" si="2"/>
        <v>7.1428571428571425E-2</v>
      </c>
      <c r="F24" s="4">
        <f t="shared" si="2"/>
        <v>0</v>
      </c>
    </row>
    <row r="25" spans="2:6" x14ac:dyDescent="0.25">
      <c r="C25">
        <f>SUM(C22:C24)</f>
        <v>1</v>
      </c>
      <c r="D25">
        <f t="shared" ref="D25:F25" si="3">SUM(D22:D24)</f>
        <v>1</v>
      </c>
      <c r="E25">
        <f t="shared" si="3"/>
        <v>0.99999999999999989</v>
      </c>
      <c r="F25">
        <f t="shared" si="3"/>
        <v>1</v>
      </c>
    </row>
    <row r="27" spans="2:6" x14ac:dyDescent="0.25">
      <c r="E27" t="s">
        <v>50</v>
      </c>
    </row>
    <row r="28" spans="2:6" x14ac:dyDescent="0.25">
      <c r="D28" t="s">
        <v>53</v>
      </c>
      <c r="E28" s="4">
        <v>0.8571428571428571</v>
      </c>
    </row>
    <row r="29" spans="2:6" x14ac:dyDescent="0.25">
      <c r="D29" t="s">
        <v>54</v>
      </c>
      <c r="E29" s="4">
        <v>7.1428571428571425E-2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GUIA 1</vt:lpstr>
      <vt:lpstr>GUIA 2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ci3</dc:creator>
  <cp:lastModifiedBy>asus ci3</cp:lastModifiedBy>
  <dcterms:created xsi:type="dcterms:W3CDTF">2020-09-05T20:23:07Z</dcterms:created>
  <dcterms:modified xsi:type="dcterms:W3CDTF">2021-01-14T00:50:24Z</dcterms:modified>
</cp:coreProperties>
</file>